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Толбух.13" sheetId="1" r:id="rId1"/>
    <sheet name="Толбух.13 (2)" sheetId="2" r:id="rId2"/>
  </sheets>
  <externalReferences>
    <externalReference r:id="rId3"/>
  </externalReference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I58" i="2"/>
  <c r="I57" i="2"/>
  <c r="I52" i="2"/>
  <c r="L51" i="2"/>
  <c r="F49" i="2"/>
  <c r="I48" i="2"/>
  <c r="F48" i="2"/>
  <c r="I47" i="2"/>
  <c r="F47" i="2"/>
  <c r="I42" i="2"/>
  <c r="F42" i="2"/>
  <c r="I41" i="2"/>
  <c r="F41" i="2"/>
  <c r="I40" i="2"/>
  <c r="F40" i="2"/>
  <c r="F39" i="2"/>
  <c r="I38" i="2"/>
  <c r="F38" i="2"/>
  <c r="I37" i="2"/>
  <c r="F37" i="2"/>
  <c r="I36" i="2"/>
  <c r="F36" i="2"/>
  <c r="I35" i="2"/>
  <c r="K51" i="2" s="1"/>
  <c r="L49" i="2" s="1"/>
  <c r="J32" i="2" s="1"/>
  <c r="F35" i="2"/>
  <c r="I33" i="2"/>
  <c r="F33" i="2"/>
  <c r="F32" i="2"/>
  <c r="F31" i="2"/>
  <c r="F30" i="2"/>
  <c r="F29" i="2"/>
  <c r="F28" i="2"/>
  <c r="F27" i="2" s="1"/>
  <c r="F51" i="2" s="1"/>
  <c r="I26" i="2"/>
  <c r="G25" i="2"/>
  <c r="E3" i="2"/>
  <c r="I51" i="2" l="1"/>
  <c r="I56" i="2" s="1"/>
  <c r="G49" i="2"/>
  <c r="H49" i="2" s="1"/>
  <c r="F36" i="1"/>
  <c r="F39" i="1" s="1"/>
  <c r="F56" i="2"/>
  <c r="F59" i="2" s="1"/>
  <c r="J49" i="2"/>
  <c r="I59" i="2"/>
  <c r="G29" i="2"/>
  <c r="H29" i="2" s="1"/>
  <c r="G31" i="2"/>
  <c r="H31" i="2" s="1"/>
  <c r="G34" i="2"/>
  <c r="H34" i="2" s="1"/>
  <c r="G43" i="2"/>
  <c r="H43" i="2" s="1"/>
  <c r="G44" i="2"/>
  <c r="H44" i="2" s="1"/>
  <c r="G45" i="2"/>
  <c r="H45" i="2" s="1"/>
  <c r="G46" i="2"/>
  <c r="H46" i="2" s="1"/>
  <c r="G28" i="2"/>
  <c r="G30" i="2"/>
  <c r="H30" i="2" s="1"/>
  <c r="G32" i="2"/>
  <c r="H32" i="2" s="1"/>
  <c r="G33" i="2"/>
  <c r="H33" i="2" s="1"/>
  <c r="G35" i="2"/>
  <c r="H35" i="2" s="1"/>
  <c r="G36" i="2"/>
  <c r="H36" i="2" s="1"/>
  <c r="G37" i="2"/>
  <c r="H37" i="2" s="1"/>
  <c r="G38" i="2"/>
  <c r="H38" i="2" s="1"/>
  <c r="G39" i="2"/>
  <c r="H39" i="2" s="1"/>
  <c r="J39" i="2"/>
  <c r="G40" i="2"/>
  <c r="H40" i="2" s="1"/>
  <c r="G41" i="2"/>
  <c r="H41" i="2" s="1"/>
  <c r="G42" i="2"/>
  <c r="H42" i="2" s="1"/>
  <c r="G47" i="2"/>
  <c r="H47" i="2" s="1"/>
  <c r="G48" i="2"/>
  <c r="H48" i="2" s="1"/>
  <c r="G27" i="2" l="1"/>
  <c r="G51" i="2" s="1"/>
  <c r="G61" i="2" s="1"/>
  <c r="H28" i="2"/>
  <c r="H27" i="2" s="1"/>
  <c r="H51" i="2" s="1"/>
  <c r="E3" i="1" l="1"/>
</calcChain>
</file>

<file path=xl/sharedStrings.xml><?xml version="1.0" encoding="utf-8"?>
<sst xmlns="http://schemas.openxmlformats.org/spreadsheetml/2006/main" count="106" uniqueCount="63">
  <si>
    <t>перед собственниками дома по адресу: ул.Толбухина,  д.13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</si>
  <si>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</si>
  <si>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</si>
  <si>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</si>
  <si>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</si>
  <si>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руб. с НДС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</si>
  <si>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</si>
  <si>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</si>
  <si>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</si>
  <si>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</si>
  <si>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</si>
  <si>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</si>
  <si>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</si>
  <si>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</si>
  <si>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</si>
  <si>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</si>
  <si>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</si>
  <si>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-ВДГО</t>
  </si>
  <si>
    <t>-Вывоз ТБО</t>
  </si>
  <si>
    <t>-Вывоз ЖБО</t>
  </si>
  <si>
    <t>- ТО лифта</t>
  </si>
  <si>
    <t>Прочие:</t>
  </si>
  <si>
    <t>-Антенна</t>
  </si>
  <si>
    <r>
      <t xml:space="preserve">Ремонт конструк.эл.жил.зданий всего, </t>
    </r>
    <r>
      <rPr>
        <sz val="12"/>
        <rFont val="Times New Roman"/>
        <family val="1"/>
        <charset val="204"/>
      </rPr>
      <t>(фундаменты, подвальные помещения, стены, перегородки, перекрытия, крыши, оконные проемы, лестнимцы, 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</si>
  <si>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</si>
  <si>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</si>
  <si>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</si>
  <si>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</si>
  <si>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 (</t>
    </r>
    <r>
      <rPr>
        <sz val="8"/>
        <color theme="1"/>
        <rFont val="Times New Roman"/>
        <family val="1"/>
        <charset val="204"/>
      </rPr>
      <t>спец.одежда, инструмент, ком.услуги на собств. нужды, аренда помещен., транспортные расходы, адм-хоз. расходы и т.п.)</t>
    </r>
  </si>
  <si>
    <r>
      <t>Ремонт и обслуживание внутридомового инженерного оборудования всего,</t>
    </r>
    <r>
      <rPr>
        <sz val="12"/>
        <rFont val="Times New Roman"/>
        <family val="1"/>
        <charset val="204"/>
      </rPr>
      <t xml:space="preserve"> (работы по ремонту и обслуживанию систем отопления, водоснабжения, водоотведения, электроснабжения, вентиляции, дымоудаления)</t>
    </r>
  </si>
  <si>
    <t>Благ-во и обеспечение санитар.сост. зданий и придом.террит. всего,</t>
  </si>
  <si>
    <t>Оплата труда МОП (дворники, уборщицы,</t>
  </si>
  <si>
    <t>Оплата труда уборщиков л/клеток</t>
  </si>
  <si>
    <t>Оплата труда уборщиков мусоропроводов</t>
  </si>
  <si>
    <t>Итого расходов на содержание и текущий ремонт общего имущества</t>
  </si>
  <si>
    <t>Услуги ИВЦ</t>
  </si>
  <si>
    <t>Услуги управления</t>
  </si>
  <si>
    <t xml:space="preserve">Расходы по истребованию задолженности по оплате ЖКУ </t>
  </si>
  <si>
    <t>Всего фактических затрат на содержание и управление</t>
  </si>
  <si>
    <t xml:space="preserve">Начислено </t>
  </si>
  <si>
    <r>
      <t>Оплачено</t>
    </r>
    <r>
      <rPr>
        <sz val="12"/>
        <rFont val="Times New Roman"/>
        <family val="1"/>
        <charset val="204"/>
      </rPr>
      <t xml:space="preserve"> </t>
    </r>
  </si>
  <si>
    <t>Задолженность</t>
  </si>
  <si>
    <t>Исполнитель: ПЭО</t>
  </si>
  <si>
    <t>Управление всего, в т.ч.:</t>
  </si>
  <si>
    <t>Годовой отчет управляющей организации ООО"УК"Ренессанс" за 2016 год</t>
  </si>
  <si>
    <t>Задолженность на 01.01.2016 г.</t>
  </si>
  <si>
    <t>Содержание  жилого помещения</t>
  </si>
  <si>
    <t xml:space="preserve">-содержание жилого помешения, в т.ч. ТБО, ТО лифта (при наличии) </t>
  </si>
  <si>
    <t>Фактические расходы на содержание жилого помещения, в т.ч. ТБО, ТО лифта (при наличии):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</si>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</sst>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2" fontId="2" fillId="0" borderId="0" xfId="1" applyNumberFormat="1" applyFont="1" applyFill="1" applyBorder="1" applyAlignment="1">
      <alignment vertical="center"/>
    </xf>
    <xf numFmtId="2" fontId="2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2" fontId="2" fillId="0" borderId="0" xfId="1" applyNumberFormat="1" applyFont="1" applyFill="1" applyBorder="1" applyAlignment="1">
      <alignment horizontal="left" vertical="center"/>
    </xf>
    <xf numFmtId="0" fontId="5" fillId="0" borderId="0" xfId="0" applyFont="1"/>
    <xf numFmtId="0" fontId="6" fillId="0" borderId="4" xfId="0" applyFont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5" fillId="0" borderId="4" xfId="0" applyNumberFormat="1" applyFont="1" applyBorder="1"/>
    <xf numFmtId="4" fontId="2" fillId="0" borderId="4" xfId="1" applyNumberFormat="1" applyFont="1" applyFill="1" applyBorder="1" applyAlignment="1">
      <alignment horizontal="center" vertical="center"/>
    </xf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5" fillId="0" borderId="3" xfId="0" applyFont="1" applyBorder="1"/>
    <xf numFmtId="2" fontId="2" fillId="0" borderId="4" xfId="1" applyNumberFormat="1" applyFont="1" applyFill="1" applyBorder="1" applyAlignment="1">
      <alignment vertical="center"/>
    </xf>
    <xf numFmtId="2" fontId="6" fillId="0" borderId="5" xfId="0" applyNumberFormat="1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10" fillId="0" borderId="0" xfId="0" applyNumberFormat="1" applyFont="1"/>
    <xf numFmtId="0" fontId="10" fillId="0" borderId="0" xfId="0" applyFont="1"/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165" fontId="10" fillId="0" borderId="0" xfId="5" applyFont="1"/>
    <xf numFmtId="165" fontId="11" fillId="0" borderId="0" xfId="5" applyFont="1"/>
    <xf numFmtId="2" fontId="11" fillId="0" borderId="0" xfId="0" applyNumberFormat="1" applyFont="1"/>
    <xf numFmtId="4" fontId="10" fillId="0" borderId="0" xfId="0" applyNumberFormat="1" applyFont="1"/>
    <xf numFmtId="2" fontId="6" fillId="0" borderId="12" xfId="0" applyNumberFormat="1" applyFont="1" applyBorder="1" applyAlignment="1">
      <alignment horizontal="right"/>
    </xf>
    <xf numFmtId="4" fontId="6" fillId="0" borderId="9" xfId="0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6" fillId="0" borderId="4" xfId="0" applyNumberFormat="1" applyFont="1" applyBorder="1" applyAlignment="1">
      <alignment horizontal="center"/>
    </xf>
    <xf numFmtId="4" fontId="15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4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2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11" xfId="0" applyNumberFormat="1" applyFont="1" applyFill="1" applyBorder="1" applyAlignment="1">
      <alignment horizontal="left" vertical="top" wrapText="1"/>
    </xf>
    <xf numFmtId="4" fontId="0" fillId="0" borderId="11" xfId="0" applyNumberForma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4" fontId="6" fillId="0" borderId="9" xfId="0" applyNumberFormat="1" applyFont="1" applyBorder="1" applyAlignment="1">
      <alignment horizontal="right"/>
    </xf>
    <xf numFmtId="4" fontId="6" fillId="0" borderId="12" xfId="0" applyNumberFormat="1" applyFont="1" applyBorder="1" applyAlignment="1">
      <alignment horizontal="right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2" fontId="6" fillId="0" borderId="9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_Лист1" xfId="1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96;&#1077;&#1085;&#1080;&#1095;&#1085;&#1072;&#1103;/AppData/Roaming/Microsoft/Excel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2" style="1" customWidth="1"/>
    <col min="5" max="5" width="18.85546875" style="21" customWidth="1"/>
    <col min="6" max="6" width="15.28515625" style="21" customWidth="1"/>
    <col min="7" max="7" width="16.7109375" style="21" customWidth="1"/>
    <col min="8" max="8" width="14.28515625" style="2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84" t="s">
        <v>61</v>
      </c>
      <c r="B1" s="84"/>
      <c r="C1" s="84"/>
      <c r="D1" s="84"/>
      <c r="E1" s="84"/>
      <c r="F1" s="84"/>
      <c r="G1" s="84"/>
    </row>
    <row r="2" spans="1:8" ht="15.75" x14ac:dyDescent="0.25">
      <c r="A2" s="85" t="s">
        <v>0</v>
      </c>
      <c r="B2" s="85"/>
      <c r="C2" s="85"/>
      <c r="D2" s="85"/>
      <c r="E2" s="85"/>
      <c r="F2" s="85"/>
      <c r="G2" s="85"/>
    </row>
    <row r="3" spans="1:8" ht="15.75" hidden="1" x14ac:dyDescent="0.25">
      <c r="A3" s="86" t="s">
        <v>1</v>
      </c>
      <c r="B3" s="86"/>
      <c r="C3" s="86"/>
      <c r="D3" s="86"/>
      <c r="E3" s="2">
        <f>E4+E5</f>
        <v>686.6</v>
      </c>
      <c r="F3" s="50" t="s">
        <v>2</v>
      </c>
    </row>
    <row r="4" spans="1:8" ht="15.75" hidden="1" x14ac:dyDescent="0.25">
      <c r="A4" s="86" t="s">
        <v>3</v>
      </c>
      <c r="B4" s="86"/>
      <c r="C4" s="86"/>
      <c r="D4" s="86"/>
      <c r="E4" s="2">
        <v>686.6</v>
      </c>
      <c r="F4" s="50" t="s">
        <v>2</v>
      </c>
    </row>
    <row r="5" spans="1:8" ht="15.75" hidden="1" x14ac:dyDescent="0.25">
      <c r="A5" s="86" t="s">
        <v>4</v>
      </c>
      <c r="B5" s="86"/>
      <c r="C5" s="86"/>
      <c r="D5" s="86"/>
      <c r="E5" s="2">
        <v>0</v>
      </c>
      <c r="F5" s="50" t="s">
        <v>2</v>
      </c>
    </row>
    <row r="6" spans="1:8" ht="18.75" x14ac:dyDescent="0.2">
      <c r="A6" s="45"/>
      <c r="B6" s="46"/>
      <c r="C6" s="46"/>
      <c r="D6" s="46"/>
      <c r="E6" s="51" t="s">
        <v>49</v>
      </c>
      <c r="F6" s="52"/>
      <c r="G6" s="52"/>
    </row>
    <row r="7" spans="1:8" ht="15.75" customHeight="1" x14ac:dyDescent="0.25">
      <c r="A7" s="10"/>
      <c r="B7" s="47"/>
      <c r="C7" s="8"/>
      <c r="D7" s="9"/>
      <c r="E7" s="53"/>
      <c r="F7" s="93" t="s">
        <v>6</v>
      </c>
      <c r="G7" s="94"/>
      <c r="H7" s="54"/>
    </row>
    <row r="8" spans="1:8" ht="15.75" hidden="1" x14ac:dyDescent="0.25">
      <c r="A8" s="10"/>
      <c r="B8" s="7"/>
      <c r="C8" s="8"/>
      <c r="D8" s="9"/>
      <c r="E8" s="55"/>
      <c r="F8" s="56"/>
    </row>
    <row r="9" spans="1:8" ht="63" customHeight="1" x14ac:dyDescent="0.2">
      <c r="A9" s="87" t="s">
        <v>7</v>
      </c>
      <c r="B9" s="88"/>
      <c r="C9" s="88"/>
      <c r="D9" s="89"/>
      <c r="E9" s="57" t="s">
        <v>8</v>
      </c>
      <c r="F9" s="57" t="s">
        <v>9</v>
      </c>
      <c r="G9" s="58" t="s">
        <v>10</v>
      </c>
    </row>
    <row r="10" spans="1:8" ht="15.75" x14ac:dyDescent="0.25">
      <c r="A10" s="90" t="s">
        <v>11</v>
      </c>
      <c r="B10" s="91"/>
      <c r="C10" s="91"/>
      <c r="D10" s="92"/>
      <c r="E10" s="48">
        <f>SUM(E11:E15)</f>
        <v>459109.81000000006</v>
      </c>
      <c r="F10" s="48">
        <f>SUM(F11:F15)</f>
        <v>459165.47000000003</v>
      </c>
      <c r="G10" s="48">
        <f>SUM(G11:G15)</f>
        <v>235093.32</v>
      </c>
    </row>
    <row r="11" spans="1:8" ht="15.75" x14ac:dyDescent="0.25">
      <c r="A11" s="75" t="s">
        <v>12</v>
      </c>
      <c r="B11" s="76"/>
      <c r="C11" s="76"/>
      <c r="D11" s="77"/>
      <c r="E11" s="18">
        <v>303894.56</v>
      </c>
      <c r="F11" s="18">
        <v>284619.13</v>
      </c>
      <c r="G11" s="20">
        <v>137227.42000000001</v>
      </c>
    </row>
    <row r="12" spans="1:8" ht="15.75" x14ac:dyDescent="0.25">
      <c r="A12" s="75" t="s">
        <v>13</v>
      </c>
      <c r="B12" s="76"/>
      <c r="C12" s="76"/>
      <c r="D12" s="77"/>
      <c r="E12" s="18">
        <v>0</v>
      </c>
      <c r="F12" s="18">
        <v>0</v>
      </c>
      <c r="G12" s="20">
        <v>0</v>
      </c>
    </row>
    <row r="13" spans="1:8" ht="15.75" x14ac:dyDescent="0.25">
      <c r="A13" s="75" t="s">
        <v>14</v>
      </c>
      <c r="B13" s="76"/>
      <c r="C13" s="76"/>
      <c r="D13" s="77"/>
      <c r="E13" s="18">
        <v>30463.83</v>
      </c>
      <c r="F13" s="18">
        <v>30873.63</v>
      </c>
      <c r="G13" s="20">
        <v>15801.59</v>
      </c>
    </row>
    <row r="14" spans="1:8" ht="15.75" x14ac:dyDescent="0.25">
      <c r="A14" s="75" t="s">
        <v>15</v>
      </c>
      <c r="B14" s="76"/>
      <c r="C14" s="76"/>
      <c r="D14" s="77"/>
      <c r="E14" s="18">
        <v>53285.27</v>
      </c>
      <c r="F14" s="18">
        <v>53324.19</v>
      </c>
      <c r="G14" s="20">
        <v>24882.04</v>
      </c>
    </row>
    <row r="15" spans="1:8" ht="15.75" x14ac:dyDescent="0.25">
      <c r="A15" s="62" t="s">
        <v>16</v>
      </c>
      <c r="B15" s="62"/>
      <c r="C15" s="62"/>
      <c r="D15" s="62"/>
      <c r="E15" s="18">
        <v>71466.149999999994</v>
      </c>
      <c r="F15" s="18">
        <v>90348.52</v>
      </c>
      <c r="G15" s="20">
        <v>57182.27</v>
      </c>
    </row>
    <row r="16" spans="1:8" ht="15.75" x14ac:dyDescent="0.25">
      <c r="A16" s="78" t="s">
        <v>50</v>
      </c>
      <c r="B16" s="79"/>
      <c r="C16" s="79"/>
      <c r="D16" s="80"/>
      <c r="E16" s="48">
        <f>E17+E21+E22+E23</f>
        <v>51562</v>
      </c>
      <c r="F16" s="48">
        <f t="shared" ref="F16:G16" si="0">F17+F21+F22+F23</f>
        <v>55383.58</v>
      </c>
      <c r="G16" s="48">
        <f t="shared" si="0"/>
        <v>21261.49</v>
      </c>
    </row>
    <row r="17" spans="1:10" ht="30.6" customHeight="1" x14ac:dyDescent="0.25">
      <c r="A17" s="81" t="s">
        <v>51</v>
      </c>
      <c r="B17" s="82"/>
      <c r="C17" s="82"/>
      <c r="D17" s="83"/>
      <c r="E17" s="18">
        <v>51397.120000000003</v>
      </c>
      <c r="F17" s="18">
        <v>54571.94</v>
      </c>
      <c r="G17" s="20">
        <v>20801.63</v>
      </c>
    </row>
    <row r="18" spans="1:10" ht="15.75" hidden="1" x14ac:dyDescent="0.25">
      <c r="A18" s="62" t="s">
        <v>18</v>
      </c>
      <c r="B18" s="62"/>
      <c r="C18" s="62"/>
      <c r="D18" s="62"/>
      <c r="E18" s="18"/>
      <c r="F18" s="18"/>
      <c r="G18" s="20"/>
      <c r="J18" s="21"/>
    </row>
    <row r="19" spans="1:10" ht="15.75" hidden="1" x14ac:dyDescent="0.25">
      <c r="A19" s="62" t="s">
        <v>19</v>
      </c>
      <c r="B19" s="62"/>
      <c r="C19" s="62"/>
      <c r="D19" s="62"/>
      <c r="E19" s="18"/>
      <c r="F19" s="18"/>
      <c r="G19" s="20"/>
    </row>
    <row r="20" spans="1:10" ht="15.75" hidden="1" x14ac:dyDescent="0.25">
      <c r="A20" s="62" t="s">
        <v>20</v>
      </c>
      <c r="B20" s="62"/>
      <c r="C20" s="62"/>
      <c r="D20" s="62"/>
      <c r="E20" s="18"/>
      <c r="F20" s="18"/>
      <c r="G20" s="20"/>
    </row>
    <row r="21" spans="1:10" ht="15.75" x14ac:dyDescent="0.25">
      <c r="A21" s="75" t="s">
        <v>52</v>
      </c>
      <c r="B21" s="76"/>
      <c r="C21" s="76"/>
      <c r="D21" s="77"/>
      <c r="E21" s="18">
        <v>164.88</v>
      </c>
      <c r="F21" s="18">
        <v>156.03</v>
      </c>
      <c r="G21" s="20">
        <v>46.21</v>
      </c>
    </row>
    <row r="22" spans="1:10" ht="15.75" x14ac:dyDescent="0.25">
      <c r="A22" s="75" t="s">
        <v>53</v>
      </c>
      <c r="B22" s="76"/>
      <c r="C22" s="76"/>
      <c r="D22" s="77"/>
      <c r="E22" s="18">
        <v>0</v>
      </c>
      <c r="F22" s="18">
        <v>0</v>
      </c>
      <c r="G22" s="20">
        <v>0</v>
      </c>
    </row>
    <row r="23" spans="1:10" ht="15.75" x14ac:dyDescent="0.25">
      <c r="A23" s="75" t="s">
        <v>54</v>
      </c>
      <c r="B23" s="76"/>
      <c r="C23" s="76"/>
      <c r="D23" s="77"/>
      <c r="E23" s="18">
        <v>0</v>
      </c>
      <c r="F23" s="18">
        <v>655.61</v>
      </c>
      <c r="G23" s="20">
        <v>413.65</v>
      </c>
    </row>
    <row r="24" spans="1:10" ht="15.75" x14ac:dyDescent="0.25">
      <c r="A24" s="61" t="s">
        <v>21</v>
      </c>
      <c r="B24" s="61"/>
      <c r="C24" s="61"/>
      <c r="D24" s="61"/>
      <c r="E24" s="18"/>
      <c r="F24" s="18"/>
      <c r="G24" s="20"/>
    </row>
    <row r="25" spans="1:10" ht="15.75" x14ac:dyDescent="0.25">
      <c r="A25" s="62" t="s">
        <v>22</v>
      </c>
      <c r="B25" s="62"/>
      <c r="C25" s="62"/>
      <c r="D25" s="62"/>
      <c r="E25" s="18">
        <v>498.96</v>
      </c>
      <c r="F25" s="18">
        <v>525.92999999999995</v>
      </c>
      <c r="G25" s="20">
        <v>41.51</v>
      </c>
      <c r="J25" s="21"/>
    </row>
    <row r="26" spans="1:10" ht="15.75" x14ac:dyDescent="0.25">
      <c r="A26" s="22"/>
      <c r="B26" s="22"/>
      <c r="C26" s="22"/>
      <c r="D26" s="22"/>
      <c r="E26" s="23"/>
      <c r="F26" s="23"/>
    </row>
    <row r="27" spans="1:10" ht="15.75" x14ac:dyDescent="0.25">
      <c r="A27" s="24" t="s">
        <v>55</v>
      </c>
      <c r="B27" s="24"/>
      <c r="C27" s="24"/>
      <c r="D27" s="24"/>
      <c r="E27" s="59"/>
      <c r="F27" s="56"/>
    </row>
    <row r="28" spans="1:10" ht="15.75" x14ac:dyDescent="0.25">
      <c r="A28" s="63" t="s">
        <v>62</v>
      </c>
      <c r="B28" s="63"/>
      <c r="C28" s="63"/>
      <c r="D28" s="63"/>
      <c r="E28" s="63"/>
      <c r="F28" s="20">
        <v>-466567.21</v>
      </c>
      <c r="G28" s="49"/>
    </row>
    <row r="29" spans="1:10" ht="45.75" customHeight="1" x14ac:dyDescent="0.25">
      <c r="A29" s="64" t="s">
        <v>56</v>
      </c>
      <c r="B29" s="65"/>
      <c r="C29" s="65"/>
      <c r="D29" s="65"/>
      <c r="E29" s="66"/>
      <c r="F29" s="44">
        <v>20015.43</v>
      </c>
    </row>
    <row r="30" spans="1:10" ht="60.75" customHeight="1" x14ac:dyDescent="0.25">
      <c r="A30" s="64" t="s">
        <v>57</v>
      </c>
      <c r="B30" s="65"/>
      <c r="C30" s="65"/>
      <c r="D30" s="65"/>
      <c r="E30" s="66"/>
      <c r="F30" s="44">
        <f>24243.12+1500</f>
        <v>25743.119999999999</v>
      </c>
    </row>
    <row r="31" spans="1:10" ht="15.75" x14ac:dyDescent="0.25">
      <c r="A31" s="67" t="s">
        <v>30</v>
      </c>
      <c r="B31" s="68"/>
      <c r="C31" s="68"/>
      <c r="D31" s="68"/>
      <c r="E31" s="69"/>
      <c r="F31" s="35">
        <f>433.52+24931.74+19518.49</f>
        <v>44883.75</v>
      </c>
    </row>
    <row r="32" spans="1:10" ht="15.75" x14ac:dyDescent="0.25">
      <c r="A32" s="70" t="s">
        <v>58</v>
      </c>
      <c r="B32" s="71"/>
      <c r="C32" s="71"/>
      <c r="D32" s="71"/>
      <c r="E32" s="72"/>
      <c r="F32" s="35">
        <f>F29+F30+F31</f>
        <v>90642.3</v>
      </c>
    </row>
    <row r="33" spans="1:6" ht="15.75" x14ac:dyDescent="0.25">
      <c r="A33" s="70" t="s">
        <v>43</v>
      </c>
      <c r="B33" s="71"/>
      <c r="C33" s="71"/>
      <c r="D33" s="71"/>
      <c r="E33" s="72"/>
      <c r="F33" s="35">
        <f>SUM(F34:F35)</f>
        <v>26315.46</v>
      </c>
    </row>
    <row r="34" spans="1:6" ht="15.75" x14ac:dyDescent="0.25">
      <c r="A34" s="73" t="s">
        <v>35</v>
      </c>
      <c r="B34" s="74"/>
      <c r="C34" s="74"/>
      <c r="D34" s="74"/>
      <c r="E34" s="74"/>
      <c r="F34" s="31">
        <v>13012.5</v>
      </c>
    </row>
    <row r="35" spans="1:6" ht="15.75" x14ac:dyDescent="0.25">
      <c r="A35" s="73" t="s">
        <v>36</v>
      </c>
      <c r="B35" s="74"/>
      <c r="C35" s="74"/>
      <c r="D35" s="74"/>
      <c r="E35" s="74"/>
      <c r="F35" s="31">
        <v>13302.96</v>
      </c>
    </row>
    <row r="36" spans="1:6" ht="15.75" x14ac:dyDescent="0.25">
      <c r="A36" s="60" t="s">
        <v>59</v>
      </c>
      <c r="B36" s="60"/>
      <c r="C36" s="60"/>
      <c r="D36" s="60"/>
      <c r="E36" s="60"/>
      <c r="F36" s="35">
        <f>F32+F33</f>
        <v>116957.76000000001</v>
      </c>
    </row>
    <row r="37" spans="1:6" ht="15.75" x14ac:dyDescent="0.25">
      <c r="A37" s="63" t="s">
        <v>39</v>
      </c>
      <c r="B37" s="63"/>
      <c r="C37" s="63"/>
      <c r="D37" s="63"/>
      <c r="E37" s="63"/>
      <c r="F37" s="37">
        <f>E17</f>
        <v>51397.120000000003</v>
      </c>
    </row>
    <row r="38" spans="1:6" ht="15.75" x14ac:dyDescent="0.25">
      <c r="A38" s="63" t="s">
        <v>60</v>
      </c>
      <c r="B38" s="63"/>
      <c r="C38" s="63"/>
      <c r="D38" s="63"/>
      <c r="E38" s="63"/>
      <c r="F38" s="35">
        <f>F17</f>
        <v>54571.94</v>
      </c>
    </row>
    <row r="39" spans="1:6" ht="15.75" x14ac:dyDescent="0.25">
      <c r="A39" s="60" t="s">
        <v>41</v>
      </c>
      <c r="B39" s="60"/>
      <c r="C39" s="60"/>
      <c r="D39" s="60"/>
      <c r="E39" s="60"/>
      <c r="F39" s="35">
        <f>F28+F37-F36</f>
        <v>-532127.85000000009</v>
      </c>
    </row>
    <row r="41" spans="1:6" x14ac:dyDescent="0.2">
      <c r="A41" s="1" t="s">
        <v>42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zoomScale="80" zoomScaleNormal="80" workbookViewId="0">
      <selection activeCell="J8" sqref="J8"/>
    </sheetView>
  </sheetViews>
  <sheetFormatPr defaultColWidth="9.140625" defaultRowHeight="12.75" x14ac:dyDescent="0.2"/>
  <cols>
    <col min="1" max="3" width="9.140625" style="1"/>
    <col min="4" max="4" width="14.5703125" style="1" customWidth="1"/>
    <col min="5" max="5" width="18.85546875" style="1" customWidth="1"/>
    <col min="6" max="8" width="11.42578125" style="1" hidden="1" customWidth="1"/>
    <col min="9" max="9" width="15.28515625" style="1" customWidth="1"/>
    <col min="10" max="10" width="16.7109375" style="1" customWidth="1"/>
    <col min="11" max="11" width="14.28515625" style="1" customWidth="1"/>
    <col min="12" max="12" width="9.140625" style="1"/>
    <col min="13" max="13" width="15.28515625" style="1" customWidth="1"/>
    <col min="14" max="14" width="12.140625" style="1" customWidth="1"/>
    <col min="15" max="16384" width="9.140625" style="1"/>
  </cols>
  <sheetData>
    <row r="1" spans="1:10" ht="15.75" customHeight="1" x14ac:dyDescent="0.2">
      <c r="A1" s="84" t="s">
        <v>44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15.75" x14ac:dyDescent="0.2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15.75" hidden="1" x14ac:dyDescent="0.25">
      <c r="A3" s="86" t="s">
        <v>1</v>
      </c>
      <c r="B3" s="86"/>
      <c r="C3" s="86"/>
      <c r="D3" s="86"/>
      <c r="E3" s="2">
        <f>E4+E5</f>
        <v>686.6</v>
      </c>
      <c r="F3" s="3"/>
      <c r="G3" s="4"/>
      <c r="H3" s="4"/>
      <c r="I3" s="5" t="s">
        <v>2</v>
      </c>
    </row>
    <row r="4" spans="1:10" ht="15.75" hidden="1" x14ac:dyDescent="0.25">
      <c r="A4" s="86" t="s">
        <v>3</v>
      </c>
      <c r="B4" s="86"/>
      <c r="C4" s="86"/>
      <c r="D4" s="86"/>
      <c r="E4" s="2">
        <v>686.6</v>
      </c>
      <c r="F4" s="3"/>
      <c r="G4" s="4"/>
      <c r="H4" s="4"/>
      <c r="I4" s="5" t="s">
        <v>2</v>
      </c>
    </row>
    <row r="5" spans="1:10" ht="15.75" hidden="1" x14ac:dyDescent="0.25">
      <c r="A5" s="86" t="s">
        <v>4</v>
      </c>
      <c r="B5" s="86"/>
      <c r="C5" s="86"/>
      <c r="D5" s="86"/>
      <c r="E5" s="2">
        <v>0</v>
      </c>
      <c r="F5" s="3"/>
      <c r="G5" s="4"/>
      <c r="H5" s="4"/>
      <c r="I5" s="5" t="s">
        <v>2</v>
      </c>
    </row>
    <row r="6" spans="1:10" ht="15.75" x14ac:dyDescent="0.25">
      <c r="A6" s="6"/>
      <c r="B6" s="7"/>
      <c r="C6" s="8"/>
      <c r="D6" s="9"/>
      <c r="E6" s="3" t="s">
        <v>5</v>
      </c>
      <c r="F6" s="3"/>
      <c r="G6" s="4"/>
      <c r="H6" s="4"/>
      <c r="I6" s="95" t="s">
        <v>6</v>
      </c>
      <c r="J6" s="95"/>
    </row>
    <row r="7" spans="1:10" ht="15.75" x14ac:dyDescent="0.25">
      <c r="A7" s="10"/>
      <c r="B7" s="7"/>
      <c r="C7" s="8"/>
      <c r="D7" s="9"/>
      <c r="E7" s="11"/>
      <c r="F7" s="11"/>
      <c r="G7" s="4"/>
      <c r="H7" s="4"/>
      <c r="I7" s="12"/>
    </row>
    <row r="8" spans="1:10" ht="78.75" x14ac:dyDescent="0.2">
      <c r="A8" s="87" t="s">
        <v>7</v>
      </c>
      <c r="B8" s="88"/>
      <c r="C8" s="88"/>
      <c r="D8" s="89"/>
      <c r="E8" s="13" t="s">
        <v>8</v>
      </c>
      <c r="F8" s="13"/>
      <c r="G8" s="14"/>
      <c r="H8" s="14"/>
      <c r="I8" s="13" t="s">
        <v>9</v>
      </c>
      <c r="J8" s="15" t="s">
        <v>10</v>
      </c>
    </row>
    <row r="9" spans="1:10" ht="15.75" x14ac:dyDescent="0.25">
      <c r="A9" s="90" t="s">
        <v>11</v>
      </c>
      <c r="B9" s="91"/>
      <c r="C9" s="91"/>
      <c r="D9" s="92"/>
      <c r="E9" s="16"/>
      <c r="F9" s="16"/>
      <c r="G9" s="14"/>
      <c r="H9" s="14"/>
      <c r="I9" s="16"/>
      <c r="J9" s="17"/>
    </row>
    <row r="10" spans="1:10" ht="15.75" x14ac:dyDescent="0.25">
      <c r="A10" s="75" t="s">
        <v>12</v>
      </c>
      <c r="B10" s="76"/>
      <c r="C10" s="76"/>
      <c r="D10" s="77"/>
      <c r="E10" s="18">
        <v>269952.18</v>
      </c>
      <c r="F10" s="18"/>
      <c r="G10" s="19"/>
      <c r="H10" s="19"/>
      <c r="I10" s="18">
        <v>259058.63</v>
      </c>
      <c r="J10" s="20">
        <v>99366.11</v>
      </c>
    </row>
    <row r="11" spans="1:10" ht="15.75" x14ac:dyDescent="0.25">
      <c r="A11" s="75" t="s">
        <v>13</v>
      </c>
      <c r="B11" s="76"/>
      <c r="C11" s="76"/>
      <c r="D11" s="77"/>
      <c r="E11" s="18"/>
      <c r="F11" s="18"/>
      <c r="G11" s="19"/>
      <c r="H11" s="19"/>
      <c r="I11" s="18"/>
      <c r="J11" s="20"/>
    </row>
    <row r="12" spans="1:10" ht="15.75" x14ac:dyDescent="0.25">
      <c r="A12" s="75" t="s">
        <v>14</v>
      </c>
      <c r="B12" s="76"/>
      <c r="C12" s="76"/>
      <c r="D12" s="77"/>
      <c r="E12" s="18"/>
      <c r="F12" s="18"/>
      <c r="G12" s="19"/>
      <c r="H12" s="19"/>
      <c r="I12" s="18">
        <v>1243.3800000000001</v>
      </c>
      <c r="J12" s="20">
        <v>14589.92</v>
      </c>
    </row>
    <row r="13" spans="1:10" ht="15.75" x14ac:dyDescent="0.25">
      <c r="A13" s="75" t="s">
        <v>15</v>
      </c>
      <c r="B13" s="76"/>
      <c r="C13" s="76"/>
      <c r="D13" s="77"/>
      <c r="E13" s="18"/>
      <c r="F13" s="18"/>
      <c r="G13" s="19"/>
      <c r="H13" s="19"/>
      <c r="I13" s="18">
        <v>1817.53</v>
      </c>
      <c r="J13" s="20">
        <v>20809.09</v>
      </c>
    </row>
    <row r="14" spans="1:10" ht="15.75" x14ac:dyDescent="0.25">
      <c r="A14" s="62" t="s">
        <v>16</v>
      </c>
      <c r="B14" s="62"/>
      <c r="C14" s="62"/>
      <c r="D14" s="62"/>
      <c r="E14" s="18">
        <v>86658.91</v>
      </c>
      <c r="F14" s="18"/>
      <c r="G14" s="19"/>
      <c r="H14" s="19"/>
      <c r="I14" s="18">
        <v>75090</v>
      </c>
      <c r="J14" s="20">
        <v>62926.39</v>
      </c>
    </row>
    <row r="15" spans="1:10" ht="15.75" x14ac:dyDescent="0.25">
      <c r="A15" s="78" t="s">
        <v>46</v>
      </c>
      <c r="B15" s="79"/>
      <c r="C15" s="79"/>
      <c r="D15" s="80"/>
      <c r="E15" s="18"/>
      <c r="F15" s="18"/>
      <c r="G15" s="19"/>
      <c r="H15" s="19"/>
      <c r="I15" s="18"/>
      <c r="J15" s="20"/>
    </row>
    <row r="16" spans="1:10" ht="27.75" customHeight="1" x14ac:dyDescent="0.25">
      <c r="A16" s="81" t="s">
        <v>47</v>
      </c>
      <c r="B16" s="82"/>
      <c r="C16" s="82"/>
      <c r="D16" s="83"/>
      <c r="E16" s="18">
        <v>51826.38</v>
      </c>
      <c r="F16" s="18"/>
      <c r="G16" s="19"/>
      <c r="H16" s="19"/>
      <c r="I16" s="18">
        <v>47681.02</v>
      </c>
      <c r="J16" s="20">
        <v>17801.439999999999</v>
      </c>
    </row>
    <row r="17" spans="1:13" ht="15.75" hidden="1" x14ac:dyDescent="0.25">
      <c r="A17" s="62" t="s">
        <v>17</v>
      </c>
      <c r="B17" s="62"/>
      <c r="C17" s="62"/>
      <c r="D17" s="62"/>
      <c r="E17" s="18"/>
      <c r="F17" s="18"/>
      <c r="G17" s="19"/>
      <c r="H17" s="19"/>
      <c r="I17" s="18"/>
      <c r="J17" s="20"/>
      <c r="M17" s="21"/>
    </row>
    <row r="18" spans="1:13" ht="15.75" hidden="1" x14ac:dyDescent="0.25">
      <c r="A18" s="62" t="s">
        <v>18</v>
      </c>
      <c r="B18" s="62"/>
      <c r="C18" s="62"/>
      <c r="D18" s="62"/>
      <c r="E18" s="18"/>
      <c r="F18" s="18"/>
      <c r="G18" s="19"/>
      <c r="H18" s="19"/>
      <c r="I18" s="18"/>
      <c r="J18" s="20"/>
      <c r="M18" s="21"/>
    </row>
    <row r="19" spans="1:13" ht="15.75" hidden="1" x14ac:dyDescent="0.25">
      <c r="A19" s="62" t="s">
        <v>19</v>
      </c>
      <c r="B19" s="62"/>
      <c r="C19" s="62"/>
      <c r="D19" s="62"/>
      <c r="E19" s="18"/>
      <c r="F19" s="18"/>
      <c r="G19" s="19"/>
      <c r="H19" s="19"/>
      <c r="I19" s="18"/>
      <c r="J19" s="20"/>
    </row>
    <row r="20" spans="1:13" ht="15.75" hidden="1" x14ac:dyDescent="0.25">
      <c r="A20" s="62" t="s">
        <v>20</v>
      </c>
      <c r="B20" s="62"/>
      <c r="C20" s="62"/>
      <c r="D20" s="62"/>
      <c r="E20" s="18"/>
      <c r="F20" s="18"/>
      <c r="G20" s="19"/>
      <c r="H20" s="19"/>
      <c r="I20" s="18"/>
      <c r="J20" s="20"/>
    </row>
    <row r="21" spans="1:13" ht="15.75" x14ac:dyDescent="0.25">
      <c r="A21" s="61" t="s">
        <v>21</v>
      </c>
      <c r="B21" s="61"/>
      <c r="C21" s="61"/>
      <c r="D21" s="61"/>
      <c r="E21" s="18"/>
      <c r="F21" s="18"/>
      <c r="G21" s="19"/>
      <c r="H21" s="19"/>
      <c r="I21" s="18"/>
      <c r="J21" s="20"/>
    </row>
    <row r="22" spans="1:13" ht="15.75" x14ac:dyDescent="0.25">
      <c r="A22" s="62" t="s">
        <v>22</v>
      </c>
      <c r="B22" s="62"/>
      <c r="C22" s="62"/>
      <c r="D22" s="62"/>
      <c r="E22" s="18">
        <v>568.26</v>
      </c>
      <c r="F22" s="18"/>
      <c r="G22" s="19"/>
      <c r="H22" s="19"/>
      <c r="I22" s="18">
        <v>590.11</v>
      </c>
      <c r="J22" s="20">
        <v>27.72</v>
      </c>
      <c r="M22" s="21"/>
    </row>
    <row r="23" spans="1:13" ht="15.75" x14ac:dyDescent="0.25">
      <c r="A23" s="22"/>
      <c r="B23" s="22"/>
      <c r="C23" s="22"/>
      <c r="D23" s="22"/>
      <c r="E23" s="23"/>
      <c r="F23" s="23"/>
      <c r="G23" s="23"/>
      <c r="H23" s="23"/>
      <c r="I23" s="23"/>
    </row>
    <row r="24" spans="1:13" ht="15.75" x14ac:dyDescent="0.25">
      <c r="A24" s="24" t="s">
        <v>48</v>
      </c>
      <c r="B24" s="24"/>
      <c r="C24" s="24"/>
      <c r="D24" s="24"/>
      <c r="E24" s="25"/>
      <c r="F24" s="26"/>
      <c r="G24" s="4"/>
      <c r="H24" s="4"/>
      <c r="I24" s="12"/>
    </row>
    <row r="25" spans="1:13" ht="15.75" x14ac:dyDescent="0.25">
      <c r="A25" s="63" t="s">
        <v>45</v>
      </c>
      <c r="B25" s="63"/>
      <c r="C25" s="63"/>
      <c r="D25" s="63"/>
      <c r="E25" s="63"/>
      <c r="F25" s="27"/>
      <c r="G25" s="28">
        <f>'[1]УК ВР 2011 ГОД  (2)'!AC40</f>
        <v>1279.67</v>
      </c>
      <c r="H25" s="11"/>
      <c r="I25" s="18">
        <v>-285610.12</v>
      </c>
      <c r="J25" s="21"/>
    </row>
    <row r="26" spans="1:13" ht="15.75" customHeight="1" x14ac:dyDescent="0.25">
      <c r="A26" s="64" t="s">
        <v>23</v>
      </c>
      <c r="B26" s="65"/>
      <c r="C26" s="65"/>
      <c r="D26" s="65"/>
      <c r="E26" s="66"/>
      <c r="F26" s="29"/>
      <c r="G26" s="29"/>
      <c r="H26" s="29"/>
      <c r="I26" s="96">
        <f>I28+I29+I30+I31+I32</f>
        <v>9608.33</v>
      </c>
      <c r="J26" s="38"/>
    </row>
    <row r="27" spans="1:13" ht="15.75" x14ac:dyDescent="0.25">
      <c r="A27" s="98"/>
      <c r="B27" s="99"/>
      <c r="C27" s="99"/>
      <c r="D27" s="99"/>
      <c r="E27" s="100"/>
      <c r="F27" s="43">
        <f>SUM(F28:F32)</f>
        <v>75286.19</v>
      </c>
      <c r="G27" s="43">
        <f>SUM(G28:G32)</f>
        <v>185.25736794836749</v>
      </c>
      <c r="H27" s="43">
        <f>SUM(H28:H32)</f>
        <v>75471.447367948364</v>
      </c>
      <c r="I27" s="97"/>
      <c r="J27" s="38"/>
    </row>
    <row r="28" spans="1:13" ht="15.75" x14ac:dyDescent="0.25">
      <c r="A28" s="73" t="s">
        <v>24</v>
      </c>
      <c r="B28" s="74"/>
      <c r="C28" s="74"/>
      <c r="D28" s="74"/>
      <c r="E28" s="102"/>
      <c r="F28" s="30">
        <f>'[1]УК ВР 2011 ГОД  (2)'!G40</f>
        <v>9965.35</v>
      </c>
      <c r="G28" s="30">
        <f t="shared" ref="G28:G49" si="0">$G$25/$F$51*F28</f>
        <v>24.521821487901885</v>
      </c>
      <c r="H28" s="30">
        <f>F28+G28</f>
        <v>9989.8718214879027</v>
      </c>
      <c r="I28" s="31">
        <v>4799.45</v>
      </c>
      <c r="J28" s="38"/>
    </row>
    <row r="29" spans="1:13" ht="15.75" x14ac:dyDescent="0.25">
      <c r="A29" s="73" t="s">
        <v>25</v>
      </c>
      <c r="B29" s="74"/>
      <c r="C29" s="74"/>
      <c r="D29" s="74"/>
      <c r="E29" s="102"/>
      <c r="F29" s="30">
        <f>'[1]УК ВР 2011 ГОД  (2)'!H40</f>
        <v>3403.61</v>
      </c>
      <c r="G29" s="30">
        <f t="shared" si="0"/>
        <v>8.3752920704679443</v>
      </c>
      <c r="H29" s="30">
        <f t="shared" ref="H29:H49" si="1">F29+G29</f>
        <v>3411.9852920704679</v>
      </c>
      <c r="I29" s="31">
        <v>1455.26</v>
      </c>
      <c r="J29" s="38"/>
    </row>
    <row r="30" spans="1:13" ht="15.75" x14ac:dyDescent="0.25">
      <c r="A30" s="73" t="s">
        <v>26</v>
      </c>
      <c r="B30" s="74"/>
      <c r="C30" s="74"/>
      <c r="D30" s="74"/>
      <c r="E30" s="102"/>
      <c r="F30" s="30">
        <f>'[1]УК ВР 2011 ГОД  (2)'!I40</f>
        <v>7865.28</v>
      </c>
      <c r="G30" s="30">
        <f t="shared" si="0"/>
        <v>19.354161380419647</v>
      </c>
      <c r="H30" s="30">
        <f t="shared" si="1"/>
        <v>7884.6341613804198</v>
      </c>
      <c r="I30" s="31">
        <v>17.46</v>
      </c>
      <c r="J30" s="38"/>
    </row>
    <row r="31" spans="1:13" ht="15.75" x14ac:dyDescent="0.25">
      <c r="A31" s="73" t="s">
        <v>27</v>
      </c>
      <c r="B31" s="74"/>
      <c r="C31" s="74"/>
      <c r="D31" s="74"/>
      <c r="E31" s="102"/>
      <c r="F31" s="30">
        <f>'[1]УК ВР 2011 ГОД  (2)'!J40</f>
        <v>37615</v>
      </c>
      <c r="G31" s="30">
        <f t="shared" si="0"/>
        <v>92.559550368770729</v>
      </c>
      <c r="H31" s="30">
        <f t="shared" si="1"/>
        <v>37707.559550368773</v>
      </c>
      <c r="I31" s="31">
        <v>0</v>
      </c>
      <c r="J31" s="32"/>
      <c r="K31" s="33"/>
      <c r="L31" s="33"/>
      <c r="M31" s="33"/>
    </row>
    <row r="32" spans="1:13" ht="22.5" customHeight="1" x14ac:dyDescent="0.25">
      <c r="A32" s="103" t="s">
        <v>28</v>
      </c>
      <c r="B32" s="104"/>
      <c r="C32" s="104"/>
      <c r="D32" s="104"/>
      <c r="E32" s="105"/>
      <c r="F32" s="30">
        <f>'[1]УК ВР 2011 ГОД  (2)'!K40</f>
        <v>16436.95</v>
      </c>
      <c r="G32" s="30">
        <f t="shared" si="0"/>
        <v>40.446542640807287</v>
      </c>
      <c r="H32" s="30">
        <f t="shared" si="1"/>
        <v>16477.396542640807</v>
      </c>
      <c r="I32" s="31">
        <v>3336.16</v>
      </c>
      <c r="J32" s="39">
        <f>I28*L49</f>
        <v>3336.1570113818084</v>
      </c>
      <c r="K32" s="40">
        <v>3336.1559340225936</v>
      </c>
      <c r="L32" s="33"/>
      <c r="M32" s="33"/>
    </row>
    <row r="33" spans="1:13" ht="15.75" customHeight="1" x14ac:dyDescent="0.25">
      <c r="A33" s="64" t="s">
        <v>29</v>
      </c>
      <c r="B33" s="65"/>
      <c r="C33" s="65"/>
      <c r="D33" s="65"/>
      <c r="E33" s="66"/>
      <c r="F33" s="106">
        <f>SUM(F35:F39)</f>
        <v>161917.21000000002</v>
      </c>
      <c r="G33" s="30">
        <f t="shared" si="0"/>
        <v>398.43105555139783</v>
      </c>
      <c r="H33" s="30">
        <f t="shared" si="1"/>
        <v>162315.64105555142</v>
      </c>
      <c r="I33" s="96">
        <f>I35+I36+I37+I38+I39</f>
        <v>42414.65</v>
      </c>
      <c r="J33" s="39"/>
      <c r="K33" s="41"/>
      <c r="L33" s="33"/>
      <c r="M33" s="33"/>
    </row>
    <row r="34" spans="1:13" ht="15.75" x14ac:dyDescent="0.25">
      <c r="A34" s="98"/>
      <c r="B34" s="99"/>
      <c r="C34" s="99"/>
      <c r="D34" s="99"/>
      <c r="E34" s="100"/>
      <c r="F34" s="107"/>
      <c r="G34" s="30">
        <f t="shared" si="0"/>
        <v>0</v>
      </c>
      <c r="H34" s="30">
        <f t="shared" si="1"/>
        <v>0</v>
      </c>
      <c r="I34" s="97"/>
      <c r="J34" s="39"/>
      <c r="K34" s="41"/>
      <c r="L34" s="33"/>
      <c r="M34" s="33"/>
    </row>
    <row r="35" spans="1:13" ht="15.75" x14ac:dyDescent="0.25">
      <c r="A35" s="101" t="s">
        <v>24</v>
      </c>
      <c r="B35" s="101"/>
      <c r="C35" s="101"/>
      <c r="D35" s="101"/>
      <c r="E35" s="101"/>
      <c r="F35" s="30">
        <f>'[1]УК ВР 2011 ГОД  (2)'!N40</f>
        <v>81447.240000000005</v>
      </c>
      <c r="G35" s="30">
        <f t="shared" si="0"/>
        <v>200.41791607543158</v>
      </c>
      <c r="H35" s="30">
        <f t="shared" si="1"/>
        <v>81647.657916075434</v>
      </c>
      <c r="I35" s="31">
        <f>399.87+14938.87+2061.18+664.2</f>
        <v>18064.120000000003</v>
      </c>
      <c r="J35" s="39"/>
      <c r="K35" s="41"/>
      <c r="L35" s="33"/>
      <c r="M35" s="33"/>
    </row>
    <row r="36" spans="1:13" ht="15.75" x14ac:dyDescent="0.25">
      <c r="A36" s="101" t="s">
        <v>25</v>
      </c>
      <c r="B36" s="101"/>
      <c r="C36" s="101"/>
      <c r="D36" s="101"/>
      <c r="E36" s="101"/>
      <c r="F36" s="30">
        <f>'[1]УК ВР 2011 ГОД  (2)'!O40</f>
        <v>27787.66</v>
      </c>
      <c r="G36" s="30">
        <f t="shared" si="0"/>
        <v>68.377331261472165</v>
      </c>
      <c r="H36" s="30">
        <f t="shared" si="1"/>
        <v>27856.037331261472</v>
      </c>
      <c r="I36" s="31">
        <f>111.95+3153.63+432.97+140.39</f>
        <v>3838.94</v>
      </c>
      <c r="J36" s="39"/>
      <c r="K36" s="41"/>
      <c r="L36" s="33"/>
      <c r="M36" s="33"/>
    </row>
    <row r="37" spans="1:13" ht="15.75" x14ac:dyDescent="0.25">
      <c r="A37" s="101" t="s">
        <v>26</v>
      </c>
      <c r="B37" s="101"/>
      <c r="C37" s="101"/>
      <c r="D37" s="101"/>
      <c r="E37" s="101"/>
      <c r="F37" s="30">
        <f>'[1]УК ВР 2011 ГОД  (2)'!P40</f>
        <v>13520.61</v>
      </c>
      <c r="G37" s="30">
        <f t="shared" si="0"/>
        <v>33.270280002964384</v>
      </c>
      <c r="H37" s="30">
        <f t="shared" si="1"/>
        <v>13553.880280002964</v>
      </c>
      <c r="I37" s="31">
        <f>1296.38+116.23</f>
        <v>1412.6100000000001</v>
      </c>
      <c r="J37" s="39"/>
      <c r="K37" s="41"/>
      <c r="L37" s="33"/>
      <c r="M37" s="33"/>
    </row>
    <row r="38" spans="1:13" ht="15.75" x14ac:dyDescent="0.25">
      <c r="A38" s="101" t="s">
        <v>27</v>
      </c>
      <c r="B38" s="101"/>
      <c r="C38" s="101"/>
      <c r="D38" s="101"/>
      <c r="E38" s="101"/>
      <c r="F38" s="30">
        <f>'[1]УК ВР 2011 ГОД  (2)'!Q40</f>
        <v>3300</v>
      </c>
      <c r="G38" s="30">
        <f t="shared" si="0"/>
        <v>8.1203380623938166</v>
      </c>
      <c r="H38" s="30">
        <f t="shared" si="1"/>
        <v>3308.1203380623938</v>
      </c>
      <c r="I38" s="31">
        <f>1071.31+5471.08</f>
        <v>6542.3899999999994</v>
      </c>
      <c r="J38" s="39"/>
      <c r="K38" s="41"/>
      <c r="L38" s="33"/>
      <c r="M38" s="33"/>
    </row>
    <row r="39" spans="1:13" ht="23.25" customHeight="1" x14ac:dyDescent="0.25">
      <c r="A39" s="103" t="s">
        <v>28</v>
      </c>
      <c r="B39" s="104"/>
      <c r="C39" s="104"/>
      <c r="D39" s="104"/>
      <c r="E39" s="105"/>
      <c r="F39" s="30">
        <f>'[1]УК ВР 2011 ГОД  (2)'!R40</f>
        <v>35861.699999999997</v>
      </c>
      <c r="G39" s="30">
        <f t="shared" si="0"/>
        <v>88.245190149135851</v>
      </c>
      <c r="H39" s="30">
        <f t="shared" si="1"/>
        <v>35949.945190149134</v>
      </c>
      <c r="I39" s="31">
        <v>12556.59</v>
      </c>
      <c r="J39" s="39">
        <f>I35*L49</f>
        <v>12556.593066381016</v>
      </c>
      <c r="K39" s="40">
        <v>12556.589011427606</v>
      </c>
      <c r="L39" s="33"/>
      <c r="M39" s="33"/>
    </row>
    <row r="40" spans="1:13" ht="15.75" customHeight="1" x14ac:dyDescent="0.25">
      <c r="A40" s="67" t="s">
        <v>30</v>
      </c>
      <c r="B40" s="68"/>
      <c r="C40" s="68"/>
      <c r="D40" s="68"/>
      <c r="E40" s="69"/>
      <c r="F40" s="34">
        <f>SUM(F41:F49)</f>
        <v>282837.88</v>
      </c>
      <c r="G40" s="30">
        <f t="shared" si="0"/>
        <v>695.98157650023472</v>
      </c>
      <c r="H40" s="30">
        <f t="shared" si="1"/>
        <v>283533.86157650023</v>
      </c>
      <c r="I40" s="35">
        <f>I41+I42+I47+I48+I49</f>
        <v>63723.459999999992</v>
      </c>
      <c r="J40" s="39"/>
      <c r="K40" s="41"/>
      <c r="L40" s="33"/>
      <c r="M40" s="33"/>
    </row>
    <row r="41" spans="1:13" ht="15.75" x14ac:dyDescent="0.25">
      <c r="A41" s="101" t="s">
        <v>31</v>
      </c>
      <c r="B41" s="101"/>
      <c r="C41" s="101"/>
      <c r="D41" s="101"/>
      <c r="E41" s="73"/>
      <c r="F41" s="30">
        <f>'[1]УК ВР 2011 ГОД  (2)'!U40</f>
        <v>160770.20000000001</v>
      </c>
      <c r="G41" s="30">
        <f t="shared" si="0"/>
        <v>395.60859829050497</v>
      </c>
      <c r="H41" s="30">
        <f t="shared" si="1"/>
        <v>161165.80859829052</v>
      </c>
      <c r="I41" s="31">
        <f>18172.19+3512.52</f>
        <v>21684.71</v>
      </c>
      <c r="J41" s="39"/>
      <c r="K41" s="41"/>
      <c r="L41" s="33"/>
      <c r="M41" s="33"/>
    </row>
    <row r="42" spans="1:13" ht="15.75" x14ac:dyDescent="0.25">
      <c r="A42" s="73" t="s">
        <v>25</v>
      </c>
      <c r="B42" s="74"/>
      <c r="C42" s="74"/>
      <c r="D42" s="74"/>
      <c r="E42" s="74"/>
      <c r="F42" s="30">
        <f>'[1]УК ВР 2011 ГОД  (2)'!V40</f>
        <v>54866.62</v>
      </c>
      <c r="G42" s="30">
        <f t="shared" si="0"/>
        <v>135.01075840633268</v>
      </c>
      <c r="H42" s="30">
        <f t="shared" si="1"/>
        <v>55001.630758406332</v>
      </c>
      <c r="I42" s="31">
        <f>3658.01+707.88</f>
        <v>4365.8900000000003</v>
      </c>
      <c r="J42" s="39"/>
      <c r="K42" s="41"/>
      <c r="L42" s="33"/>
      <c r="M42" s="33"/>
    </row>
    <row r="43" spans="1:13" ht="15.75" hidden="1" x14ac:dyDescent="0.25">
      <c r="A43" s="101" t="s">
        <v>32</v>
      </c>
      <c r="B43" s="101"/>
      <c r="C43" s="101"/>
      <c r="D43" s="101"/>
      <c r="E43" s="73"/>
      <c r="F43" s="30"/>
      <c r="G43" s="30">
        <f t="shared" si="0"/>
        <v>0</v>
      </c>
      <c r="H43" s="30">
        <f t="shared" si="1"/>
        <v>0</v>
      </c>
      <c r="I43" s="31"/>
      <c r="J43" s="39"/>
      <c r="K43" s="41"/>
      <c r="L43" s="33"/>
      <c r="M43" s="33"/>
    </row>
    <row r="44" spans="1:13" ht="15.75" hidden="1" x14ac:dyDescent="0.25">
      <c r="A44" s="73" t="s">
        <v>25</v>
      </c>
      <c r="B44" s="74"/>
      <c r="C44" s="74"/>
      <c r="D44" s="74"/>
      <c r="E44" s="74"/>
      <c r="F44" s="30"/>
      <c r="G44" s="30">
        <f t="shared" si="0"/>
        <v>0</v>
      </c>
      <c r="H44" s="30">
        <f t="shared" si="1"/>
        <v>0</v>
      </c>
      <c r="I44" s="31"/>
      <c r="J44" s="39"/>
      <c r="K44" s="41"/>
      <c r="L44" s="33"/>
      <c r="M44" s="33"/>
    </row>
    <row r="45" spans="1:13" ht="15.75" hidden="1" x14ac:dyDescent="0.25">
      <c r="A45" s="101" t="s">
        <v>33</v>
      </c>
      <c r="B45" s="101"/>
      <c r="C45" s="101"/>
      <c r="D45" s="101"/>
      <c r="E45" s="73"/>
      <c r="F45" s="30"/>
      <c r="G45" s="30">
        <f t="shared" si="0"/>
        <v>0</v>
      </c>
      <c r="H45" s="30">
        <f t="shared" si="1"/>
        <v>0</v>
      </c>
      <c r="I45" s="31"/>
      <c r="J45" s="39"/>
      <c r="K45" s="41"/>
      <c r="L45" s="33"/>
      <c r="M45" s="33"/>
    </row>
    <row r="46" spans="1:13" ht="15.75" hidden="1" x14ac:dyDescent="0.25">
      <c r="A46" s="73" t="s">
        <v>25</v>
      </c>
      <c r="B46" s="74"/>
      <c r="C46" s="74"/>
      <c r="D46" s="74"/>
      <c r="E46" s="74"/>
      <c r="F46" s="30"/>
      <c r="G46" s="30">
        <f t="shared" si="0"/>
        <v>0</v>
      </c>
      <c r="H46" s="30">
        <f t="shared" si="1"/>
        <v>0</v>
      </c>
      <c r="I46" s="31"/>
      <c r="J46" s="39"/>
      <c r="K46" s="41"/>
      <c r="L46" s="33"/>
      <c r="M46" s="33"/>
    </row>
    <row r="47" spans="1:13" ht="15.75" x14ac:dyDescent="0.25">
      <c r="A47" s="101" t="s">
        <v>26</v>
      </c>
      <c r="B47" s="101"/>
      <c r="C47" s="101"/>
      <c r="D47" s="101"/>
      <c r="E47" s="73"/>
      <c r="F47" s="30">
        <f>'[1]УК ВР 2011 ГОД  (2)'!W40</f>
        <v>291.72000000000003</v>
      </c>
      <c r="G47" s="30">
        <f t="shared" si="0"/>
        <v>0.71783788471561338</v>
      </c>
      <c r="H47" s="30">
        <f t="shared" si="1"/>
        <v>292.43783788471563</v>
      </c>
      <c r="I47" s="31">
        <f>507.85</f>
        <v>507.85</v>
      </c>
      <c r="J47" s="39"/>
      <c r="K47" s="41"/>
      <c r="L47" s="33"/>
      <c r="M47" s="33"/>
    </row>
    <row r="48" spans="1:13" ht="15.75" x14ac:dyDescent="0.25">
      <c r="A48" s="73" t="s">
        <v>27</v>
      </c>
      <c r="B48" s="74"/>
      <c r="C48" s="74"/>
      <c r="D48" s="74"/>
      <c r="E48" s="74"/>
      <c r="F48" s="30">
        <f>'[1]УК ВР 2011 ГОД  (2)'!Y40</f>
        <v>350.25</v>
      </c>
      <c r="G48" s="30">
        <f t="shared" si="0"/>
        <v>0.86186315344043463</v>
      </c>
      <c r="H48" s="30">
        <f t="shared" si="1"/>
        <v>351.11186315344042</v>
      </c>
      <c r="I48" s="31">
        <f>5726.22+16365.48</f>
        <v>22091.7</v>
      </c>
      <c r="J48" s="39"/>
      <c r="K48" s="41"/>
      <c r="L48" s="33"/>
      <c r="M48" s="33"/>
    </row>
    <row r="49" spans="1:13" ht="26.25" customHeight="1" x14ac:dyDescent="0.25">
      <c r="A49" s="103" t="s">
        <v>28</v>
      </c>
      <c r="B49" s="104"/>
      <c r="C49" s="104"/>
      <c r="D49" s="104"/>
      <c r="E49" s="105"/>
      <c r="F49" s="30">
        <f>'[1]УК ВР 2011 ГОД  (2)'!Z40</f>
        <v>66559.09</v>
      </c>
      <c r="G49" s="30">
        <f t="shared" si="0"/>
        <v>163.78251876524109</v>
      </c>
      <c r="H49" s="30">
        <f t="shared" si="1"/>
        <v>66722.872518765231</v>
      </c>
      <c r="I49" s="31">
        <v>15073.31</v>
      </c>
      <c r="J49" s="39">
        <f>I41*L49</f>
        <v>15073.309922237177</v>
      </c>
      <c r="K49" s="40">
        <v>15073.305054549808</v>
      </c>
      <c r="L49" s="33">
        <f>L51/K51</f>
        <v>0.69511235899567836</v>
      </c>
      <c r="M49" s="33"/>
    </row>
    <row r="50" spans="1:13" ht="15.75" hidden="1" customHeight="1" x14ac:dyDescent="0.25">
      <c r="A50" s="67"/>
      <c r="B50" s="74"/>
      <c r="C50" s="74"/>
      <c r="D50" s="74"/>
      <c r="E50" s="102"/>
      <c r="F50" s="30"/>
      <c r="G50" s="30"/>
      <c r="H50" s="30"/>
      <c r="I50" s="31"/>
      <c r="J50" s="32"/>
      <c r="K50" s="33"/>
      <c r="L50" s="33"/>
      <c r="M50" s="33"/>
    </row>
    <row r="51" spans="1:13" ht="15.75" x14ac:dyDescent="0.25">
      <c r="A51" s="70" t="s">
        <v>34</v>
      </c>
      <c r="B51" s="71"/>
      <c r="C51" s="71"/>
      <c r="D51" s="71"/>
      <c r="E51" s="72"/>
      <c r="F51" s="34">
        <f>F27+F33+F40+F50</f>
        <v>520041.28</v>
      </c>
      <c r="G51" s="34">
        <f>G27+G33+G40+G50</f>
        <v>1279.67</v>
      </c>
      <c r="H51" s="34">
        <f>H27+H33+H40+H50</f>
        <v>521320.95</v>
      </c>
      <c r="I51" s="35">
        <f>I26+I33+I40+I50</f>
        <v>115746.44</v>
      </c>
      <c r="J51" s="39">
        <v>93909.87</v>
      </c>
      <c r="K51" s="32">
        <f>I28+I35+I41</f>
        <v>44548.28</v>
      </c>
      <c r="L51" s="42">
        <f>I32+I39+I49</f>
        <v>30966.059999999998</v>
      </c>
      <c r="M51" s="33"/>
    </row>
    <row r="52" spans="1:13" ht="15.75" x14ac:dyDescent="0.25">
      <c r="A52" s="70" t="s">
        <v>43</v>
      </c>
      <c r="B52" s="71"/>
      <c r="C52" s="71"/>
      <c r="D52" s="71"/>
      <c r="E52" s="72"/>
      <c r="F52" s="34"/>
      <c r="G52" s="34"/>
      <c r="H52" s="34"/>
      <c r="I52" s="35">
        <f>I53+I54+I55</f>
        <v>27697.14</v>
      </c>
      <c r="J52" s="32"/>
      <c r="K52" s="32"/>
      <c r="L52" s="33"/>
      <c r="M52" s="33"/>
    </row>
    <row r="53" spans="1:13" ht="15.75" x14ac:dyDescent="0.25">
      <c r="A53" s="73" t="s">
        <v>35</v>
      </c>
      <c r="B53" s="74"/>
      <c r="C53" s="74"/>
      <c r="D53" s="74"/>
      <c r="E53" s="74"/>
      <c r="F53" s="34"/>
      <c r="G53" s="34"/>
      <c r="H53" s="34"/>
      <c r="I53" s="37">
        <v>11168.77</v>
      </c>
      <c r="J53" s="32"/>
      <c r="K53" s="33"/>
      <c r="L53" s="33"/>
      <c r="M53" s="33"/>
    </row>
    <row r="54" spans="1:13" ht="15.75" x14ac:dyDescent="0.25">
      <c r="A54" s="73" t="s">
        <v>36</v>
      </c>
      <c r="B54" s="74"/>
      <c r="C54" s="74"/>
      <c r="D54" s="74"/>
      <c r="E54" s="74"/>
      <c r="F54" s="34"/>
      <c r="G54" s="34"/>
      <c r="H54" s="34"/>
      <c r="I54" s="35">
        <v>9307.9699999999993</v>
      </c>
      <c r="J54" s="38"/>
    </row>
    <row r="55" spans="1:13" ht="15.75" x14ac:dyDescent="0.25">
      <c r="A55" s="108" t="s">
        <v>37</v>
      </c>
      <c r="B55" s="109"/>
      <c r="C55" s="109"/>
      <c r="D55" s="109"/>
      <c r="E55" s="110"/>
      <c r="F55" s="34"/>
      <c r="G55" s="34"/>
      <c r="H55" s="34"/>
      <c r="I55" s="35">
        <v>7220.4</v>
      </c>
      <c r="J55" s="38"/>
    </row>
    <row r="56" spans="1:13" ht="15.75" x14ac:dyDescent="0.25">
      <c r="A56" s="60" t="s">
        <v>38</v>
      </c>
      <c r="B56" s="60"/>
      <c r="C56" s="60"/>
      <c r="D56" s="60"/>
      <c r="E56" s="60"/>
      <c r="F56" s="34">
        <f>F51+F53+F54</f>
        <v>520041.28</v>
      </c>
      <c r="G56" s="34"/>
      <c r="H56" s="34"/>
      <c r="I56" s="35">
        <f>I51+I52</f>
        <v>143443.58000000002</v>
      </c>
      <c r="J56" s="38"/>
    </row>
    <row r="57" spans="1:13" ht="15.75" x14ac:dyDescent="0.25">
      <c r="A57" s="63" t="s">
        <v>39</v>
      </c>
      <c r="B57" s="63"/>
      <c r="C57" s="63"/>
      <c r="D57" s="63"/>
      <c r="E57" s="63"/>
      <c r="F57" s="36"/>
      <c r="G57" s="36"/>
      <c r="H57" s="36"/>
      <c r="I57" s="37">
        <f>E16</f>
        <v>51826.38</v>
      </c>
      <c r="J57" s="38"/>
    </row>
    <row r="58" spans="1:13" ht="15.75" x14ac:dyDescent="0.25">
      <c r="A58" s="63" t="s">
        <v>40</v>
      </c>
      <c r="B58" s="63"/>
      <c r="C58" s="63"/>
      <c r="D58" s="63"/>
      <c r="E58" s="63"/>
      <c r="F58" s="36"/>
      <c r="G58" s="36"/>
      <c r="H58" s="36"/>
      <c r="I58" s="35">
        <f>I16</f>
        <v>47681.02</v>
      </c>
      <c r="J58" s="38"/>
      <c r="K58" s="38"/>
    </row>
    <row r="59" spans="1:13" ht="15.75" x14ac:dyDescent="0.25">
      <c r="A59" s="60" t="s">
        <v>41</v>
      </c>
      <c r="B59" s="60"/>
      <c r="C59" s="60"/>
      <c r="D59" s="60"/>
      <c r="E59" s="60"/>
      <c r="F59" s="34">
        <f>F58-F56</f>
        <v>-520041.28</v>
      </c>
      <c r="G59" s="34"/>
      <c r="H59" s="34"/>
      <c r="I59" s="35">
        <f>I25+I57-I56</f>
        <v>-377227.32</v>
      </c>
    </row>
    <row r="61" spans="1:13" x14ac:dyDescent="0.2">
      <c r="A61" s="1" t="s">
        <v>42</v>
      </c>
      <c r="G61" s="38">
        <f>F51+G51</f>
        <v>521320.95</v>
      </c>
      <c r="H61" s="38"/>
      <c r="I61" s="38"/>
    </row>
  </sheetData>
  <mergeCells count="57">
    <mergeCell ref="A57:E57"/>
    <mergeCell ref="A58:E58"/>
    <mergeCell ref="A59:E59"/>
    <mergeCell ref="A51:E51"/>
    <mergeCell ref="A52:E52"/>
    <mergeCell ref="A53:E53"/>
    <mergeCell ref="A54:E54"/>
    <mergeCell ref="A55:E55"/>
    <mergeCell ref="A56:E56"/>
    <mergeCell ref="A50:E50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F33:F34"/>
    <mergeCell ref="I33:I34"/>
    <mergeCell ref="A35:E35"/>
    <mergeCell ref="A36:E36"/>
    <mergeCell ref="A37:E37"/>
    <mergeCell ref="A38:E38"/>
    <mergeCell ref="A28:E28"/>
    <mergeCell ref="A29:E29"/>
    <mergeCell ref="A30:E30"/>
    <mergeCell ref="A31:E31"/>
    <mergeCell ref="A32:E32"/>
    <mergeCell ref="A33:E34"/>
    <mergeCell ref="I26:I2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5:E25"/>
    <mergeCell ref="A26:E27"/>
    <mergeCell ref="A13:D13"/>
    <mergeCell ref="A1:J1"/>
    <mergeCell ref="A2:J2"/>
    <mergeCell ref="A3:D3"/>
    <mergeCell ref="A4:D4"/>
    <mergeCell ref="A5:D5"/>
    <mergeCell ref="I6:J6"/>
    <mergeCell ref="A8:D8"/>
    <mergeCell ref="A9:D9"/>
    <mergeCell ref="A10:D10"/>
    <mergeCell ref="A11:D11"/>
    <mergeCell ref="A12:D12"/>
  </mergeCells>
  <pageMargins left="0.62992125984251968" right="0.70866141732283472" top="0.47244094488188981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Толбух.13</vt:lpstr>
      <vt:lpstr>Толбух.13 (2)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2013-09-09T05:42:25Z</cp:lastPrinted>
  <dcterms:created xsi:type="dcterms:W3CDTF">2013-05-24T06:54:00Z</dcterms:created>
  <dcterms:modified xsi:type="dcterms:W3CDTF">2019-03-11T09:19:45Z</dcterms:modified>
</cp:coreProperties>
</file>